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Data" sheetId="1" r:id="rId1"/>
  </sheets>
  <definedNames>
    <definedName name="Mount">OFFSET(Data!$B$2,0,0,COUNTA(Data!$B:$B)-1)</definedName>
    <definedName name="Names">OFFSET(Data!$A$2,0,0,COUNTA(Data!$A:$A)-1)</definedName>
  </definedNames>
  <calcPr calcId="124519"/>
</workbook>
</file>

<file path=xl/calcChain.xml><?xml version="1.0" encoding="utf-8"?>
<calcChain xmlns="http://schemas.openxmlformats.org/spreadsheetml/2006/main">
  <c r="F2" i="1" a="1"/>
  <c r="F2" s="1"/>
  <c r="F3" l="1" a="1"/>
  <c r="F3" s="1"/>
  <c r="H2"/>
  <c r="G2"/>
  <c r="F4" l="1" a="1"/>
  <c r="F4" s="1"/>
  <c r="H3"/>
  <c r="G3"/>
  <c r="F5" l="1" a="1"/>
  <c r="F5" s="1"/>
  <c r="H4"/>
  <c r="G4"/>
  <c r="F6" l="1" a="1"/>
  <c r="F6" s="1"/>
  <c r="H5"/>
  <c r="G5"/>
  <c r="F7" l="1" a="1"/>
  <c r="F7" s="1"/>
  <c r="F8" a="1"/>
  <c r="F8" s="1"/>
  <c r="F9" s="1" a="1"/>
  <c r="F9" s="1"/>
  <c r="H6"/>
  <c r="G6"/>
  <c r="H7"/>
  <c r="G7"/>
  <c r="F10" l="1" a="1"/>
  <c r="F10" s="1"/>
  <c r="F11" a="1"/>
  <c r="F11" s="1"/>
  <c r="F12" s="1" a="1"/>
  <c r="F12" s="1"/>
  <c r="H9"/>
  <c r="G9"/>
  <c r="H8"/>
  <c r="G8"/>
  <c r="F13" l="1" a="1"/>
  <c r="F13" s="1"/>
  <c r="F14" s="1" a="1"/>
  <c r="F14" s="1"/>
  <c r="F15" s="1" a="1"/>
  <c r="F15" s="1"/>
  <c r="F16" s="1" a="1"/>
  <c r="F16" s="1"/>
  <c r="F17" s="1" a="1"/>
  <c r="F17" s="1"/>
  <c r="F18" s="1" a="1"/>
  <c r="F18" s="1"/>
  <c r="F19" s="1" a="1"/>
  <c r="F19" s="1"/>
  <c r="F20" s="1" a="1"/>
  <c r="F20" s="1"/>
  <c r="F21" s="1" a="1"/>
  <c r="F21" s="1"/>
  <c r="F22" s="1" a="1"/>
  <c r="F22" s="1"/>
  <c r="F23" s="1" a="1"/>
  <c r="F23" s="1"/>
  <c r="F24" s="1" a="1"/>
  <c r="F24" s="1"/>
  <c r="F25" s="1" a="1"/>
  <c r="F25" s="1"/>
  <c r="F26" s="1" a="1"/>
  <c r="F26" s="1"/>
  <c r="F27" s="1" a="1"/>
  <c r="F27" s="1"/>
  <c r="F28" s="1" a="1"/>
  <c r="F28" s="1"/>
  <c r="F29" s="1" a="1"/>
  <c r="F29" s="1"/>
  <c r="F30" s="1" a="1"/>
  <c r="F30" s="1"/>
  <c r="F31" s="1" a="1"/>
  <c r="F31" s="1"/>
  <c r="F32" s="1" a="1"/>
  <c r="F32" s="1"/>
  <c r="F33" s="1" a="1"/>
  <c r="F33" s="1"/>
  <c r="F34" s="1" a="1"/>
  <c r="F34" s="1"/>
  <c r="F35" s="1" a="1"/>
  <c r="F35" s="1"/>
  <c r="F36" s="1" a="1"/>
  <c r="F36" s="1"/>
  <c r="F37" s="1" a="1"/>
  <c r="F37" s="1"/>
  <c r="H10"/>
  <c r="G10"/>
  <c r="H11" l="1"/>
  <c r="G11"/>
  <c r="H12" l="1"/>
  <c r="G12"/>
  <c r="H13" l="1"/>
  <c r="G13"/>
  <c r="H14" l="1"/>
  <c r="G14"/>
  <c r="H15" l="1"/>
  <c r="G15"/>
  <c r="H16" l="1"/>
  <c r="G16"/>
  <c r="H17" l="1"/>
  <c r="G17"/>
  <c r="H18" l="1"/>
  <c r="G18"/>
  <c r="H19" l="1"/>
  <c r="G19"/>
  <c r="H20" l="1"/>
  <c r="G20"/>
  <c r="H21" l="1"/>
  <c r="G21"/>
  <c r="H22" l="1"/>
  <c r="G22"/>
  <c r="H23" l="1"/>
  <c r="G23"/>
  <c r="H24" l="1"/>
  <c r="G24"/>
  <c r="H25" l="1"/>
  <c r="G25"/>
  <c r="H26" l="1"/>
  <c r="G26"/>
  <c r="H27" l="1"/>
  <c r="G27"/>
  <c r="H28" l="1"/>
  <c r="G28"/>
  <c r="H29" l="1"/>
  <c r="G29"/>
  <c r="H30" l="1"/>
  <c r="G30"/>
  <c r="H31" l="1"/>
  <c r="G31"/>
  <c r="H32" l="1"/>
  <c r="G32"/>
  <c r="H33" l="1"/>
  <c r="G33"/>
  <c r="H34" l="1"/>
  <c r="G34"/>
  <c r="H35" l="1"/>
  <c r="G35"/>
  <c r="H36" l="1"/>
  <c r="G36"/>
  <c r="H37" l="1"/>
  <c r="G37"/>
</calcChain>
</file>

<file path=xl/sharedStrings.xml><?xml version="1.0" encoding="utf-8"?>
<sst xmlns="http://schemas.openxmlformats.org/spreadsheetml/2006/main" count="104" uniqueCount="8">
  <si>
    <t>احمد</t>
  </si>
  <si>
    <t xml:space="preserve">صالح  </t>
  </si>
  <si>
    <t xml:space="preserve">علي </t>
  </si>
  <si>
    <t>عمر</t>
  </si>
  <si>
    <t>محمد</t>
  </si>
  <si>
    <t>المندوب</t>
  </si>
  <si>
    <t>المبلغ</t>
  </si>
  <si>
    <t>عدد التكرار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</si>
</sst>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0"/>
  <sheetViews>
    <sheetView rightToLeft="1" tabSelected="1" workbookViewId="0"/>
  </sheetViews>
  <sheetFormatPr defaultColWidth="9.125" defaultRowHeight="18"/>
  <cols>
    <col min="1" max="2" width="16.125" style="1" customWidth="1"/>
    <col min="3" max="3" width="9.125" style="2"/>
    <col min="4" max="4" width="9.125" style="1"/>
    <col min="5" max="5" width="4" style="1" customWidth="1"/>
    <col min="6" max="7" width="14.625" style="1" customWidth="1"/>
    <col min="8" max="8" width="16.625" style="1" customWidth="1"/>
    <col min="9" max="9" width="9.125" style="1"/>
    <col min="10" max="10" width="12.25" style="1" customWidth="1"/>
    <col min="11" max="16384" width="9.125" style="1"/>
  </cols>
  <sheetData>
    <row r="1" spans="1:8">
      <c r="A1" s="6" t="s">
        <v>5</v>
      </c>
      <c r="B1" s="6" t="s">
        <v>6</v>
      </c>
      <c r="F1" s="3" t="s">
        <v>5</v>
      </c>
      <c r="G1" s="3" t="s">
        <v>7</v>
      </c>
      <c r="H1" s="3" t="s">
        <v>6</v>
      </c>
    </row>
    <row r="2" spans="1:8">
      <c r="A2" s="4" t="s">
        <v>0</v>
      </c>
      <c r="B2" s="4">
        <v>5000</v>
      </c>
      <c r="C2" s="5"/>
      <c r="F2" s="4" t="str">
        <f t="array" aca="1" ref="F2" ca="1">IFERROR(INDEX(Names, MATCH(0,COUNTIF($F$1:F1,Names),0)),"")</f>
        <v>احمد</v>
      </c>
      <c r="G2" s="4">
        <f ca="1">IF(F2="","",COUNTIF(Names,F2))</f>
        <v>36</v>
      </c>
      <c r="H2" s="4">
        <f ca="1">IF(F2="","",SUMPRODUCT((Names=F2)*1,Mount))</f>
        <v>1644000</v>
      </c>
    </row>
    <row r="3" spans="1:8">
      <c r="A3" s="4" t="s">
        <v>4</v>
      </c>
      <c r="B3" s="4">
        <v>1000</v>
      </c>
      <c r="C3" s="5"/>
      <c r="F3" s="4" t="str">
        <f t="array" aca="1" ref="F3" ca="1">IFERROR(INDEX(Names, MATCH(0,COUNTIF($F$1:F2,Names),0)),"")</f>
        <v>محمد</v>
      </c>
      <c r="G3" s="4">
        <f ca="1">IF(F3="","",COUNTIF(Names,F3))</f>
        <v>5</v>
      </c>
      <c r="H3" s="4">
        <f ca="1">IF(F3="","",SUMPRODUCT((Names=F3)*1,Mount))</f>
        <v>209000</v>
      </c>
    </row>
    <row r="4" spans="1:8">
      <c r="A4" s="4" t="s">
        <v>1</v>
      </c>
      <c r="B4" s="4">
        <v>2000</v>
      </c>
      <c r="C4" s="5"/>
      <c r="F4" s="4" t="str">
        <f t="array" aca="1" ref="F4" ca="1">IFERROR(INDEX(Names, MATCH(0,COUNTIF($F$1:F3,Names),0)),"")</f>
        <v xml:space="preserve">صالح  </v>
      </c>
      <c r="G4" s="4">
        <f ca="1">IF(F4="","",COUNTIF(Names,F4))</f>
        <v>32</v>
      </c>
      <c r="H4" s="4">
        <f ca="1">IF(F4="","",SUMPRODUCT((Names=F4)*1,Mount))</f>
        <v>1466000</v>
      </c>
    </row>
    <row r="5" spans="1:8">
      <c r="A5" s="4" t="s">
        <v>2</v>
      </c>
      <c r="B5" s="4">
        <v>6000</v>
      </c>
      <c r="C5" s="5"/>
      <c r="F5" s="4" t="str">
        <f t="array" aca="1" ref="F5" ca="1">IFERROR(INDEX(Names, MATCH(0,COUNTIF($F$1:F4,Names),0)),"")</f>
        <v xml:space="preserve">علي </v>
      </c>
      <c r="G5" s="4">
        <f ca="1">IF(F5="","",COUNTIF(Names,F5))</f>
        <v>5</v>
      </c>
      <c r="H5" s="4">
        <f ca="1">IF(F5="","",SUMPRODUCT((Names=F5)*1,Mount))</f>
        <v>222000</v>
      </c>
    </row>
    <row r="6" spans="1:8">
      <c r="A6" s="4" t="s">
        <v>3</v>
      </c>
      <c r="B6" s="4">
        <v>8000</v>
      </c>
      <c r="C6" s="5"/>
      <c r="F6" s="4" t="str">
        <f t="array" aca="1" ref="F6" ca="1">IFERROR(INDEX(Names, MATCH(0,COUNTIF($F$1:F5,Names),0)),"")</f>
        <v>عمر</v>
      </c>
      <c r="G6" s="4">
        <f ca="1">IF(F6="","",COUNTIF(Names,F6))</f>
        <v>21</v>
      </c>
      <c r="H6" s="4">
        <f ca="1">IF(F6="","",SUMPRODUCT((Names=F6)*1,Mount))</f>
        <v>959000</v>
      </c>
    </row>
    <row r="7" spans="1:8">
      <c r="A7" s="4" t="s">
        <v>3</v>
      </c>
      <c r="B7" s="4">
        <v>4000</v>
      </c>
      <c r="F7" s="4" t="str">
        <f t="array" aca="1" ref="F7" ca="1">IFERROR(INDEX(Names, MATCH(0,COUNTIF($F$1:F6,Names),0)),"")</f>
        <v/>
      </c>
      <c r="G7" s="4" t="str">
        <f ca="1">IF(F7="","",COUNTIF(Names,F7))</f>
        <v/>
      </c>
      <c r="H7" s="4" t="str">
        <f ca="1">IF(F7="","",SUMPRODUCT((Names=F7)*1,Mount))</f>
        <v/>
      </c>
    </row>
    <row r="8" spans="1:8">
      <c r="A8" s="4" t="s">
        <v>0</v>
      </c>
      <c r="B8" s="4">
        <v>7000</v>
      </c>
      <c r="F8" s="4" t="str">
        <f t="array" aca="1" ref="F8" ca="1">IFERROR(INDEX(Names, MATCH(0,COUNTIF($F$1:F7,Names),0)),"")</f>
        <v/>
      </c>
      <c r="G8" s="4" t="str">
        <f ca="1">IF(F8="","",COUNTIF(Names,F8))</f>
        <v/>
      </c>
      <c r="H8" s="4" t="str">
        <f ca="1">IF(F8="","",SUMPRODUCT((Names=F8)*1,Mount))</f>
        <v/>
      </c>
    </row>
    <row r="9" spans="1:8">
      <c r="A9" s="4" t="s">
        <v>1</v>
      </c>
      <c r="B9" s="4">
        <v>3000</v>
      </c>
      <c r="F9" s="4" t="str">
        <f t="array" aca="1" ref="F9" ca="1">IFERROR(INDEX(Names, MATCH(0,COUNTIF($F$1:F8,Names),0)),"")</f>
        <v/>
      </c>
      <c r="G9" s="4" t="str">
        <f ca="1">IF(F9="","",COUNTIF(Names,F9))</f>
        <v/>
      </c>
      <c r="H9" s="4" t="str">
        <f ca="1">IF(F9="","",SUMPRODUCT((Names=F9)*1,Mount))</f>
        <v/>
      </c>
    </row>
    <row r="10" spans="1:8">
      <c r="A10" s="4" t="s">
        <v>0</v>
      </c>
      <c r="B10" s="4">
        <v>9000</v>
      </c>
      <c r="F10" s="4" t="str">
        <f t="array" aca="1" ref="F10" ca="1">IFERROR(INDEX(Names, MATCH(0,COUNTIF($F$1:F9,Names),0)),"")</f>
        <v/>
      </c>
      <c r="G10" s="4" t="str">
        <f ca="1">IF(F10="","",COUNTIF(Names,F10))</f>
        <v/>
      </c>
      <c r="H10" s="4" t="str">
        <f ca="1">IF(F10="","",SUMPRODUCT((Names=F10)*1,Mount))</f>
        <v/>
      </c>
    </row>
    <row r="11" spans="1:8">
      <c r="A11" s="4" t="s">
        <v>1</v>
      </c>
      <c r="B11" s="4">
        <v>5000</v>
      </c>
      <c r="F11" s="4" t="str">
        <f t="array" aca="1" ref="F11" ca="1">IFERROR(INDEX(Names, MATCH(0,COUNTIF($F$1:F10,Names),0)),"")</f>
        <v/>
      </c>
      <c r="G11" s="4" t="str">
        <f ca="1">IF(F11="","",COUNTIF(Names,F11))</f>
        <v/>
      </c>
      <c r="H11" s="4" t="str">
        <f ca="1">IF(F11="","",SUMPRODUCT((Names=F11)*1,Mount))</f>
        <v/>
      </c>
    </row>
    <row r="12" spans="1:8">
      <c r="A12" s="4" t="s">
        <v>3</v>
      </c>
      <c r="B12" s="4">
        <v>6000</v>
      </c>
      <c r="F12" s="4" t="str">
        <f t="array" aca="1" ref="F12" ca="1">IFERROR(INDEX(Names, MATCH(0,COUNTIF($F$1:F11,Names),0)),"")</f>
        <v/>
      </c>
      <c r="G12" s="4" t="str">
        <f ca="1">IF(F12="","",COUNTIF(Names,F12))</f>
        <v/>
      </c>
      <c r="H12" s="4" t="str">
        <f ca="1">IF(F12="","",SUMPRODUCT((Names=F12)*1,Mount))</f>
        <v/>
      </c>
    </row>
    <row r="13" spans="1:8">
      <c r="A13" s="4" t="s">
        <v>0</v>
      </c>
      <c r="B13" s="4">
        <v>7000</v>
      </c>
      <c r="F13" s="4" t="str">
        <f t="array" aca="1" ref="F13" ca="1">IFERROR(INDEX(Names, MATCH(0,COUNTIF($F$1:F12,Names),0)),"")</f>
        <v/>
      </c>
      <c r="G13" s="4" t="str">
        <f ca="1">IF(F13="","",COUNTIF(Names,F13))</f>
        <v/>
      </c>
      <c r="H13" s="4" t="str">
        <f ca="1">IF(F13="","",SUMPRODUCT((Names=F13)*1,Mount))</f>
        <v/>
      </c>
    </row>
    <row r="14" spans="1:8" ht="18" customHeight="1">
      <c r="A14" s="4" t="s">
        <v>1</v>
      </c>
      <c r="B14" s="4">
        <v>8000</v>
      </c>
      <c r="F14" s="4" t="str">
        <f t="array" aca="1" ref="F14" ca="1">IFERROR(INDEX(Names, MATCH(0,COUNTIF($F$1:F13,Names),0)),"")</f>
        <v/>
      </c>
      <c r="G14" s="4" t="str">
        <f ca="1">IF(F14="","",COUNTIF(Names,F14))</f>
        <v/>
      </c>
      <c r="H14" s="4" t="str">
        <f ca="1">IF(F14="","",SUMPRODUCT((Names=F14)*1,Mount))</f>
        <v/>
      </c>
    </row>
    <row r="15" spans="1:8">
      <c r="A15" s="4" t="s">
        <v>0</v>
      </c>
      <c r="B15" s="4">
        <v>9000</v>
      </c>
      <c r="F15" s="4" t="str">
        <f t="array" aca="1" ref="F15" ca="1">IFERROR(INDEX(Names, MATCH(0,COUNTIF($F$1:F14,Names),0)),"")</f>
        <v/>
      </c>
      <c r="G15" s="4" t="str">
        <f ca="1">IF(F15="","",COUNTIF(Names,F15))</f>
        <v/>
      </c>
      <c r="H15" s="4" t="str">
        <f ca="1">IF(F15="","",SUMPRODUCT((Names=F15)*1,Mount))</f>
        <v/>
      </c>
    </row>
    <row r="16" spans="1:8">
      <c r="A16" s="4" t="s">
        <v>1</v>
      </c>
      <c r="B16" s="4">
        <v>10000</v>
      </c>
      <c r="F16" s="4" t="str">
        <f t="array" aca="1" ref="F16" ca="1">IFERROR(INDEX(Names, MATCH(0,COUNTIF($F$1:F15,Names),0)),"")</f>
        <v/>
      </c>
      <c r="G16" s="4" t="str">
        <f ca="1">IF(F16="","",COUNTIF(Names,F16))</f>
        <v/>
      </c>
      <c r="H16" s="4" t="str">
        <f ca="1">IF(F16="","",SUMPRODUCT((Names=F16)*1,Mount))</f>
        <v/>
      </c>
    </row>
    <row r="17" spans="1:8">
      <c r="A17" s="4" t="s">
        <v>3</v>
      </c>
      <c r="B17" s="4">
        <v>11000</v>
      </c>
      <c r="F17" s="4" t="str">
        <f t="array" aca="1" ref="F17" ca="1">IFERROR(INDEX(Names, MATCH(0,COUNTIF($F$1:F16,Names),0)),"")</f>
        <v/>
      </c>
      <c r="G17" s="4" t="str">
        <f ca="1">IF(F17="","",COUNTIF(Names,F17))</f>
        <v/>
      </c>
      <c r="H17" s="4" t="str">
        <f ca="1">IF(F17="","",SUMPRODUCT((Names=F17)*1,Mount))</f>
        <v/>
      </c>
    </row>
    <row r="18" spans="1:8">
      <c r="A18" s="4" t="s">
        <v>0</v>
      </c>
      <c r="B18" s="4">
        <v>12000</v>
      </c>
      <c r="F18" s="4" t="str">
        <f t="array" aca="1" ref="F18" ca="1">IFERROR(INDEX(Names, MATCH(0,COUNTIF($F$1:F17,Names),0)),"")</f>
        <v/>
      </c>
      <c r="G18" s="4" t="str">
        <f ca="1">IF(F18="","",COUNTIF(Names,F18))</f>
        <v/>
      </c>
      <c r="H18" s="4" t="str">
        <f ca="1">IF(F18="","",SUMPRODUCT((Names=F18)*1,Mount))</f>
        <v/>
      </c>
    </row>
    <row r="19" spans="1:8">
      <c r="A19" s="4" t="s">
        <v>1</v>
      </c>
      <c r="B19" s="4">
        <v>13000</v>
      </c>
      <c r="F19" s="4" t="str">
        <f t="array" aca="1" ref="F19" ca="1">IFERROR(INDEX(Names, MATCH(0,COUNTIF($F$1:F18,Names),0)),"")</f>
        <v/>
      </c>
      <c r="G19" s="4" t="str">
        <f ca="1">IF(F19="","",COUNTIF(Names,F19))</f>
        <v/>
      </c>
      <c r="H19" s="4" t="str">
        <f ca="1">IF(F19="","",SUMPRODUCT((Names=F19)*1,Mount))</f>
        <v/>
      </c>
    </row>
    <row r="20" spans="1:8">
      <c r="A20" s="4" t="s">
        <v>0</v>
      </c>
      <c r="B20" s="4">
        <v>14000</v>
      </c>
      <c r="F20" s="4" t="str">
        <f t="array" aca="1" ref="F20" ca="1">IFERROR(INDEX(Names, MATCH(0,COUNTIF($F$1:F19,Names),0)),"")</f>
        <v/>
      </c>
      <c r="G20" s="4" t="str">
        <f ca="1">IF(F20="","",COUNTIF(Names,F20))</f>
        <v/>
      </c>
      <c r="H20" s="4" t="str">
        <f ca="1">IF(F20="","",SUMPRODUCT((Names=F20)*1,Mount))</f>
        <v/>
      </c>
    </row>
    <row r="21" spans="1:8">
      <c r="A21" s="4" t="s">
        <v>0</v>
      </c>
      <c r="B21" s="4">
        <v>15000</v>
      </c>
      <c r="F21" s="4" t="str">
        <f t="array" aca="1" ref="F21" ca="1">IFERROR(INDEX(Names, MATCH(0,COUNTIF($F$1:F20,Names),0)),"")</f>
        <v/>
      </c>
      <c r="G21" s="4" t="str">
        <f ca="1">IF(F21="","",COUNTIF(Names,F21))</f>
        <v/>
      </c>
      <c r="H21" s="4" t="str">
        <f ca="1">IF(F21="","",SUMPRODUCT((Names=F21)*1,Mount))</f>
        <v/>
      </c>
    </row>
    <row r="22" spans="1:8">
      <c r="A22" s="4" t="s">
        <v>4</v>
      </c>
      <c r="B22" s="4">
        <v>16000</v>
      </c>
      <c r="F22" s="4" t="str">
        <f t="array" aca="1" ref="F22" ca="1">IFERROR(INDEX(Names, MATCH(0,COUNTIF($F$1:F21,Names),0)),"")</f>
        <v/>
      </c>
      <c r="G22" s="4" t="str">
        <f ca="1">IF(F22="","",COUNTIF(Names,F22))</f>
        <v/>
      </c>
      <c r="H22" s="4" t="str">
        <f ca="1">IF(F22="","",SUMPRODUCT((Names=F22)*1,Mount))</f>
        <v/>
      </c>
    </row>
    <row r="23" spans="1:8">
      <c r="A23" s="4" t="s">
        <v>1</v>
      </c>
      <c r="B23" s="4">
        <v>17000</v>
      </c>
      <c r="F23" s="4" t="str">
        <f t="array" aca="1" ref="F23" ca="1">IFERROR(INDEX(Names, MATCH(0,COUNTIF($F$1:F22,Names),0)),"")</f>
        <v/>
      </c>
      <c r="G23" s="4" t="str">
        <f ca="1">IF(F23="","",COUNTIF(Names,F23))</f>
        <v/>
      </c>
      <c r="H23" s="4" t="str">
        <f ca="1">IF(F23="","",SUMPRODUCT((Names=F23)*1,Mount))</f>
        <v/>
      </c>
    </row>
    <row r="24" spans="1:8">
      <c r="A24" s="4" t="s">
        <v>2</v>
      </c>
      <c r="B24" s="4">
        <v>18000</v>
      </c>
      <c r="F24" s="4" t="str">
        <f t="array" aca="1" ref="F24" ca="1">IFERROR(INDEX(Names, MATCH(0,COUNTIF($F$1:F23,Names),0)),"")</f>
        <v/>
      </c>
      <c r="G24" s="4" t="str">
        <f ca="1">IF(F24="","",COUNTIF(Names,F24))</f>
        <v/>
      </c>
      <c r="H24" s="4" t="str">
        <f ca="1">IF(F24="","",SUMPRODUCT((Names=F24)*1,Mount))</f>
        <v/>
      </c>
    </row>
    <row r="25" spans="1:8">
      <c r="A25" s="4" t="s">
        <v>3</v>
      </c>
      <c r="B25" s="4">
        <v>19000</v>
      </c>
      <c r="F25" s="4" t="str">
        <f t="array" aca="1" ref="F25" ca="1">IFERROR(INDEX(Names, MATCH(0,COUNTIF($F$1:F24,Names),0)),"")</f>
        <v/>
      </c>
      <c r="G25" s="4" t="str">
        <f ca="1">IF(F25="","",COUNTIF(Names,F25))</f>
        <v/>
      </c>
      <c r="H25" s="4" t="str">
        <f ca="1">IF(F25="","",SUMPRODUCT((Names=F25)*1,Mount))</f>
        <v/>
      </c>
    </row>
    <row r="26" spans="1:8">
      <c r="A26" s="4" t="s">
        <v>3</v>
      </c>
      <c r="B26" s="4">
        <v>20000</v>
      </c>
      <c r="F26" s="4" t="str">
        <f t="array" aca="1" ref="F26" ca="1">IFERROR(INDEX(Names, MATCH(0,COUNTIF($F$1:F25,Names),0)),"")</f>
        <v/>
      </c>
      <c r="G26" s="4" t="str">
        <f ca="1">IF(F26="","",COUNTIF(Names,F26))</f>
        <v/>
      </c>
      <c r="H26" s="4" t="str">
        <f ca="1">IF(F26="","",SUMPRODUCT((Names=F26)*1,Mount))</f>
        <v/>
      </c>
    </row>
    <row r="27" spans="1:8">
      <c r="A27" s="4" t="s">
        <v>0</v>
      </c>
      <c r="B27" s="4">
        <v>21000</v>
      </c>
      <c r="F27" s="4" t="str">
        <f t="array" aca="1" ref="F27" ca="1">IFERROR(INDEX(Names, MATCH(0,COUNTIF($F$1:F26,Names),0)),"")</f>
        <v/>
      </c>
      <c r="G27" s="4" t="str">
        <f ca="1">IF(F27="","",COUNTIF(Names,F27))</f>
        <v/>
      </c>
      <c r="H27" s="4" t="str">
        <f ca="1">IF(F27="","",SUMPRODUCT((Names=F27)*1,Mount))</f>
        <v/>
      </c>
    </row>
    <row r="28" spans="1:8">
      <c r="A28" s="4" t="s">
        <v>1</v>
      </c>
      <c r="B28" s="4">
        <v>22000</v>
      </c>
      <c r="F28" s="4" t="str">
        <f t="array" aca="1" ref="F28" ca="1">IFERROR(INDEX(Names, MATCH(0,COUNTIF($F$1:F27,Names),0)),"")</f>
        <v/>
      </c>
      <c r="G28" s="4" t="str">
        <f ca="1">IF(F28="","",COUNTIF(Names,F28))</f>
        <v/>
      </c>
      <c r="H28" s="4" t="str">
        <f ca="1">IF(F28="","",SUMPRODUCT((Names=F28)*1,Mount))</f>
        <v/>
      </c>
    </row>
    <row r="29" spans="1:8">
      <c r="A29" s="4" t="s">
        <v>0</v>
      </c>
      <c r="B29" s="4">
        <v>23000</v>
      </c>
      <c r="F29" s="4" t="str">
        <f t="array" aca="1" ref="F29" ca="1">IFERROR(INDEX(Names, MATCH(0,COUNTIF($F$1:F28,Names),0)),"")</f>
        <v/>
      </c>
      <c r="G29" s="4" t="str">
        <f ca="1">IF(F29="","",COUNTIF(Names,F29))</f>
        <v/>
      </c>
      <c r="H29" s="4" t="str">
        <f ca="1">IF(F29="","",SUMPRODUCT((Names=F29)*1,Mount))</f>
        <v/>
      </c>
    </row>
    <row r="30" spans="1:8">
      <c r="A30" s="4" t="s">
        <v>1</v>
      </c>
      <c r="B30" s="4">
        <v>24000</v>
      </c>
      <c r="F30" s="4" t="str">
        <f t="array" aca="1" ref="F30" ca="1">IFERROR(INDEX(Names, MATCH(0,COUNTIF($F$1:F29,Names),0)),"")</f>
        <v/>
      </c>
      <c r="G30" s="4" t="str">
        <f ca="1">IF(F30="","",COUNTIF(Names,F30))</f>
        <v/>
      </c>
      <c r="H30" s="4" t="str">
        <f ca="1">IF(F30="","",SUMPRODUCT((Names=F30)*1,Mount))</f>
        <v/>
      </c>
    </row>
    <row r="31" spans="1:8">
      <c r="A31" s="4" t="s">
        <v>3</v>
      </c>
      <c r="B31" s="4">
        <v>25000</v>
      </c>
      <c r="F31" s="4" t="str">
        <f t="array" aca="1" ref="F31" ca="1">IFERROR(INDEX(Names, MATCH(0,COUNTIF($F$1:F30,Names),0)),"")</f>
        <v/>
      </c>
      <c r="G31" s="4" t="str">
        <f ca="1">IF(F31="","",COUNTIF(Names,F31))</f>
        <v/>
      </c>
      <c r="H31" s="4" t="str">
        <f ca="1">IF(F31="","",SUMPRODUCT((Names=F31)*1,Mount))</f>
        <v/>
      </c>
    </row>
    <row r="32" spans="1:8">
      <c r="A32" s="4" t="s">
        <v>0</v>
      </c>
      <c r="B32" s="4">
        <v>26000</v>
      </c>
      <c r="F32" s="4" t="str">
        <f t="array" aca="1" ref="F32" ca="1">IFERROR(INDEX(Names, MATCH(0,COUNTIF($F$1:F31,Names),0)),"")</f>
        <v/>
      </c>
      <c r="G32" s="4" t="str">
        <f ca="1">IF(F32="","",COUNTIF(Names,F32))</f>
        <v/>
      </c>
      <c r="H32" s="4" t="str">
        <f ca="1">IF(F32="","",SUMPRODUCT((Names=F32)*1,Mount))</f>
        <v/>
      </c>
    </row>
    <row r="33" spans="1:8">
      <c r="A33" s="4" t="s">
        <v>1</v>
      </c>
      <c r="B33" s="4">
        <v>27000</v>
      </c>
      <c r="F33" s="4" t="str">
        <f t="array" aca="1" ref="F33" ca="1">IFERROR(INDEX(Names, MATCH(0,COUNTIF($F$1:F32,Names),0)),"")</f>
        <v/>
      </c>
      <c r="G33" s="4" t="str">
        <f ca="1">IF(F33="","",COUNTIF(Names,F33))</f>
        <v/>
      </c>
      <c r="H33" s="4" t="str">
        <f ca="1">IF(F33="","",SUMPRODUCT((Names=F33)*1,Mount))</f>
        <v/>
      </c>
    </row>
    <row r="34" spans="1:8">
      <c r="A34" s="4" t="s">
        <v>0</v>
      </c>
      <c r="B34" s="4">
        <v>28000</v>
      </c>
      <c r="F34" s="4" t="str">
        <f t="array" aca="1" ref="F34" ca="1">IFERROR(INDEX(Names, MATCH(0,COUNTIF($F$1:F33,Names),0)),"")</f>
        <v/>
      </c>
      <c r="G34" s="4" t="str">
        <f ca="1">IF(F34="","",COUNTIF(Names,F34))</f>
        <v/>
      </c>
      <c r="H34" s="4" t="str">
        <f ca="1">IF(F34="","",SUMPRODUCT((Names=F34)*1,Mount))</f>
        <v/>
      </c>
    </row>
    <row r="35" spans="1:8">
      <c r="A35" s="4" t="s">
        <v>1</v>
      </c>
      <c r="B35" s="4">
        <v>29000</v>
      </c>
      <c r="F35" s="4" t="str">
        <f t="array" aca="1" ref="F35" ca="1">IFERROR(INDEX(Names, MATCH(0,COUNTIF($F$1:F34,Names),0)),"")</f>
        <v/>
      </c>
      <c r="G35" s="4" t="str">
        <f ca="1">IF(F35="","",COUNTIF(Names,F35))</f>
        <v/>
      </c>
      <c r="H35" s="4" t="str">
        <f ca="1">IF(F35="","",SUMPRODUCT((Names=F35)*1,Mount))</f>
        <v/>
      </c>
    </row>
    <row r="36" spans="1:8">
      <c r="A36" s="4" t="s">
        <v>3</v>
      </c>
      <c r="B36" s="4">
        <v>30000</v>
      </c>
      <c r="F36" s="4" t="str">
        <f t="array" aca="1" ref="F36" ca="1">IFERROR(INDEX(Names, MATCH(0,COUNTIF($F$1:F35,Names),0)),"")</f>
        <v/>
      </c>
      <c r="G36" s="4" t="str">
        <f ca="1">IF(F36="","",COUNTIF(Names,F36))</f>
        <v/>
      </c>
      <c r="H36" s="4" t="str">
        <f ca="1">IF(F36="","",SUMPRODUCT((Names=F36)*1,Mount))</f>
        <v/>
      </c>
    </row>
    <row r="37" spans="1:8">
      <c r="A37" s="4" t="s">
        <v>0</v>
      </c>
      <c r="B37" s="4">
        <v>31000</v>
      </c>
      <c r="F37" s="4" t="str">
        <f t="array" aca="1" ref="F37" ca="1">IFERROR(INDEX(Names, MATCH(0,COUNTIF($F$1:F36,Names),0)),"")</f>
        <v/>
      </c>
      <c r="G37" s="4" t="str">
        <f ca="1">IF(F37="","",COUNTIF(Names,F37))</f>
        <v/>
      </c>
      <c r="H37" s="4" t="str">
        <f ca="1">IF(F37="","",SUMPRODUCT((Names=F37)*1,Mount))</f>
        <v/>
      </c>
    </row>
    <row r="38" spans="1:8">
      <c r="A38" s="4" t="s">
        <v>1</v>
      </c>
      <c r="B38" s="4">
        <v>32000</v>
      </c>
    </row>
    <row r="39" spans="1:8">
      <c r="A39" s="4" t="s">
        <v>0</v>
      </c>
      <c r="B39" s="4">
        <v>33000</v>
      </c>
    </row>
    <row r="40" spans="1:8">
      <c r="A40" s="4" t="s">
        <v>1</v>
      </c>
      <c r="B40" s="4">
        <v>34000</v>
      </c>
    </row>
    <row r="41" spans="1:8">
      <c r="A41" s="4" t="s">
        <v>3</v>
      </c>
      <c r="B41" s="4">
        <v>35000</v>
      </c>
    </row>
    <row r="42" spans="1:8">
      <c r="A42" s="4" t="s">
        <v>0</v>
      </c>
      <c r="B42" s="4">
        <v>36000</v>
      </c>
    </row>
    <row r="43" spans="1:8">
      <c r="A43" s="4" t="s">
        <v>1</v>
      </c>
      <c r="B43" s="4">
        <v>37000</v>
      </c>
    </row>
    <row r="44" spans="1:8">
      <c r="A44" s="4" t="s">
        <v>0</v>
      </c>
      <c r="B44" s="4">
        <v>38000</v>
      </c>
    </row>
    <row r="45" spans="1:8">
      <c r="A45" s="4" t="s">
        <v>0</v>
      </c>
      <c r="B45" s="4">
        <v>39000</v>
      </c>
    </row>
    <row r="46" spans="1:8">
      <c r="A46" s="4" t="s">
        <v>4</v>
      </c>
      <c r="B46" s="4">
        <v>40000</v>
      </c>
    </row>
    <row r="47" spans="1:8">
      <c r="A47" s="4" t="s">
        <v>1</v>
      </c>
      <c r="B47" s="4">
        <v>41000</v>
      </c>
    </row>
    <row r="48" spans="1:8">
      <c r="A48" s="4" t="s">
        <v>2</v>
      </c>
      <c r="B48" s="4">
        <v>42000</v>
      </c>
    </row>
    <row r="49" spans="1:2">
      <c r="A49" s="4" t="s">
        <v>3</v>
      </c>
      <c r="B49" s="4">
        <v>43000</v>
      </c>
    </row>
    <row r="50" spans="1:2">
      <c r="A50" s="4" t="s">
        <v>3</v>
      </c>
      <c r="B50" s="4">
        <v>44000</v>
      </c>
    </row>
    <row r="51" spans="1:2">
      <c r="A51" s="4" t="s">
        <v>0</v>
      </c>
      <c r="B51" s="4">
        <v>45000</v>
      </c>
    </row>
    <row r="52" spans="1:2">
      <c r="A52" s="4" t="s">
        <v>1</v>
      </c>
      <c r="B52" s="4">
        <v>46000</v>
      </c>
    </row>
    <row r="53" spans="1:2">
      <c r="A53" s="4" t="s">
        <v>0</v>
      </c>
      <c r="B53" s="4">
        <v>47000</v>
      </c>
    </row>
    <row r="54" spans="1:2">
      <c r="A54" s="4" t="s">
        <v>1</v>
      </c>
      <c r="B54" s="4">
        <v>48000</v>
      </c>
    </row>
    <row r="55" spans="1:2">
      <c r="A55" s="4" t="s">
        <v>3</v>
      </c>
      <c r="B55" s="4">
        <v>49000</v>
      </c>
    </row>
    <row r="56" spans="1:2">
      <c r="A56" s="4" t="s">
        <v>0</v>
      </c>
      <c r="B56" s="4">
        <v>50000</v>
      </c>
    </row>
    <row r="57" spans="1:2">
      <c r="A57" s="4" t="s">
        <v>1</v>
      </c>
      <c r="B57" s="4">
        <v>51000</v>
      </c>
    </row>
    <row r="58" spans="1:2">
      <c r="A58" s="4" t="s">
        <v>0</v>
      </c>
      <c r="B58" s="4">
        <v>52000</v>
      </c>
    </row>
    <row r="59" spans="1:2">
      <c r="A59" s="4" t="s">
        <v>1</v>
      </c>
      <c r="B59" s="4">
        <v>53000</v>
      </c>
    </row>
    <row r="60" spans="1:2">
      <c r="A60" s="4" t="s">
        <v>3</v>
      </c>
      <c r="B60" s="4">
        <v>54000</v>
      </c>
    </row>
    <row r="61" spans="1:2">
      <c r="A61" s="4" t="s">
        <v>0</v>
      </c>
      <c r="B61" s="4">
        <v>55000</v>
      </c>
    </row>
    <row r="62" spans="1:2">
      <c r="A62" s="4" t="s">
        <v>1</v>
      </c>
      <c r="B62" s="4">
        <v>56000</v>
      </c>
    </row>
    <row r="63" spans="1:2">
      <c r="A63" s="4" t="s">
        <v>0</v>
      </c>
      <c r="B63" s="4">
        <v>57000</v>
      </c>
    </row>
    <row r="64" spans="1:2">
      <c r="A64" s="4" t="s">
        <v>1</v>
      </c>
      <c r="B64" s="4">
        <v>58000</v>
      </c>
    </row>
    <row r="65" spans="1:2">
      <c r="A65" s="4" t="s">
        <v>3</v>
      </c>
      <c r="B65" s="4">
        <v>59000</v>
      </c>
    </row>
    <row r="66" spans="1:2">
      <c r="A66" s="4" t="s">
        <v>0</v>
      </c>
      <c r="B66" s="4">
        <v>60000</v>
      </c>
    </row>
    <row r="67" spans="1:2">
      <c r="A67" s="4" t="s">
        <v>1</v>
      </c>
      <c r="B67" s="4">
        <v>61000</v>
      </c>
    </row>
    <row r="68" spans="1:2">
      <c r="A68" s="4" t="s">
        <v>0</v>
      </c>
      <c r="B68" s="4">
        <v>62000</v>
      </c>
    </row>
    <row r="69" spans="1:2">
      <c r="A69" s="4" t="s">
        <v>0</v>
      </c>
      <c r="B69" s="4">
        <v>63000</v>
      </c>
    </row>
    <row r="70" spans="1:2">
      <c r="A70" s="4" t="s">
        <v>4</v>
      </c>
      <c r="B70" s="4">
        <v>64000</v>
      </c>
    </row>
    <row r="71" spans="1:2">
      <c r="A71" s="4" t="s">
        <v>1</v>
      </c>
      <c r="B71" s="4">
        <v>65000</v>
      </c>
    </row>
    <row r="72" spans="1:2">
      <c r="A72" s="4" t="s">
        <v>2</v>
      </c>
      <c r="B72" s="4">
        <v>66000</v>
      </c>
    </row>
    <row r="73" spans="1:2">
      <c r="A73" s="4" t="s">
        <v>3</v>
      </c>
      <c r="B73" s="4">
        <v>67000</v>
      </c>
    </row>
    <row r="74" spans="1:2">
      <c r="A74" s="4" t="s">
        <v>3</v>
      </c>
      <c r="B74" s="4">
        <v>68000</v>
      </c>
    </row>
    <row r="75" spans="1:2">
      <c r="A75" s="4" t="s">
        <v>0</v>
      </c>
      <c r="B75" s="4">
        <v>69000</v>
      </c>
    </row>
    <row r="76" spans="1:2">
      <c r="A76" s="4" t="s">
        <v>1</v>
      </c>
      <c r="B76" s="4">
        <v>70000</v>
      </c>
    </row>
    <row r="77" spans="1:2">
      <c r="A77" s="4" t="s">
        <v>0</v>
      </c>
      <c r="B77" s="4">
        <v>71000</v>
      </c>
    </row>
    <row r="78" spans="1:2">
      <c r="A78" s="4" t="s">
        <v>1</v>
      </c>
      <c r="B78" s="4">
        <v>72000</v>
      </c>
    </row>
    <row r="79" spans="1:2">
      <c r="A79" s="4" t="s">
        <v>3</v>
      </c>
      <c r="B79" s="4">
        <v>73000</v>
      </c>
    </row>
    <row r="80" spans="1:2">
      <c r="A80" s="4" t="s">
        <v>0</v>
      </c>
      <c r="B80" s="4">
        <v>74000</v>
      </c>
    </row>
    <row r="81" spans="1:2">
      <c r="A81" s="4" t="s">
        <v>1</v>
      </c>
      <c r="B81" s="4">
        <v>75000</v>
      </c>
    </row>
    <row r="82" spans="1:2">
      <c r="A82" s="4" t="s">
        <v>0</v>
      </c>
      <c r="B82" s="4">
        <v>76000</v>
      </c>
    </row>
    <row r="83" spans="1:2">
      <c r="A83" s="4" t="s">
        <v>1</v>
      </c>
      <c r="B83" s="4">
        <v>77000</v>
      </c>
    </row>
    <row r="84" spans="1:2">
      <c r="A84" s="4" t="s">
        <v>3</v>
      </c>
      <c r="B84" s="4">
        <v>78000</v>
      </c>
    </row>
    <row r="85" spans="1:2">
      <c r="A85" s="4" t="s">
        <v>0</v>
      </c>
      <c r="B85" s="4">
        <v>79000</v>
      </c>
    </row>
    <row r="86" spans="1:2">
      <c r="A86" s="4" t="s">
        <v>1</v>
      </c>
      <c r="B86" s="4">
        <v>80000</v>
      </c>
    </row>
    <row r="87" spans="1:2">
      <c r="A87" s="4" t="s">
        <v>0</v>
      </c>
      <c r="B87" s="4">
        <v>81000</v>
      </c>
    </row>
    <row r="88" spans="1:2">
      <c r="A88" s="4" t="s">
        <v>1</v>
      </c>
      <c r="B88" s="4">
        <v>82000</v>
      </c>
    </row>
    <row r="89" spans="1:2">
      <c r="A89" s="4" t="s">
        <v>3</v>
      </c>
      <c r="B89" s="4">
        <v>83000</v>
      </c>
    </row>
    <row r="90" spans="1:2">
      <c r="A90" s="4" t="s">
        <v>0</v>
      </c>
      <c r="B90" s="4">
        <v>84000</v>
      </c>
    </row>
    <row r="91" spans="1:2">
      <c r="A91" s="4" t="s">
        <v>1</v>
      </c>
      <c r="B91" s="4">
        <v>85000</v>
      </c>
    </row>
    <row r="92" spans="1:2">
      <c r="A92" s="4" t="s">
        <v>0</v>
      </c>
      <c r="B92" s="4">
        <v>86000</v>
      </c>
    </row>
    <row r="93" spans="1:2">
      <c r="A93" s="4" t="s">
        <v>0</v>
      </c>
      <c r="B93" s="4">
        <v>87000</v>
      </c>
    </row>
    <row r="94" spans="1:2">
      <c r="A94" s="4" t="s">
        <v>4</v>
      </c>
      <c r="B94" s="4">
        <v>88000</v>
      </c>
    </row>
    <row r="95" spans="1:2">
      <c r="A95" s="4" t="s">
        <v>1</v>
      </c>
      <c r="B95" s="4">
        <v>89000</v>
      </c>
    </row>
    <row r="96" spans="1:2">
      <c r="A96" s="4" t="s">
        <v>2</v>
      </c>
      <c r="B96" s="4">
        <v>90000</v>
      </c>
    </row>
    <row r="97" spans="1:2">
      <c r="A97" s="4" t="s">
        <v>3</v>
      </c>
      <c r="B97" s="4">
        <v>91000</v>
      </c>
    </row>
    <row r="98" spans="1:2">
      <c r="A98" s="4" t="s">
        <v>3</v>
      </c>
      <c r="B98" s="4">
        <v>92000</v>
      </c>
    </row>
    <row r="99" spans="1:2">
      <c r="A99" s="4" t="s">
        <v>0</v>
      </c>
      <c r="B99" s="4">
        <v>93000</v>
      </c>
    </row>
    <row r="100" spans="1:2">
      <c r="A100" s="4" t="s">
        <v>1</v>
      </c>
      <c r="B100" s="4">
        <v>94000</v>
      </c>
    </row>
  </sheetData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2014-10-31T23:27:54Z</dcterms:modified>
</cp:coreProperties>
</file>